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vfu\Desktop\Уточнение\Бюджет 2022 изменение 3\"/>
    </mc:Choice>
  </mc:AlternateContent>
  <bookViews>
    <workbookView xWindow="0" yWindow="0" windowWidth="15570" windowHeight="9075"/>
  </bookViews>
  <sheets>
    <sheet name="приложение 8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4" l="1"/>
  <c r="G85" i="4"/>
  <c r="E85" i="4"/>
  <c r="F53" i="4"/>
  <c r="G53" i="4"/>
  <c r="E53" i="4"/>
  <c r="E72" i="4" l="1"/>
  <c r="F92" i="4"/>
  <c r="G92" i="4"/>
  <c r="E92" i="4"/>
  <c r="F60" i="4"/>
  <c r="G60" i="4"/>
  <c r="E60" i="4"/>
  <c r="E29" i="4" l="1"/>
  <c r="E23" i="4"/>
  <c r="E76" i="4"/>
  <c r="E98" i="4"/>
  <c r="E116" i="4"/>
  <c r="E108" i="4"/>
  <c r="E111" i="4"/>
  <c r="E82" i="4"/>
  <c r="E69" i="4"/>
  <c r="F49" i="4"/>
  <c r="G49" i="4"/>
  <c r="E49" i="4"/>
  <c r="E40" i="4"/>
  <c r="E37" i="4"/>
  <c r="F17" i="4"/>
  <c r="G17" i="4"/>
  <c r="E17" i="4"/>
  <c r="F13" i="4" l="1"/>
  <c r="G13" i="4"/>
  <c r="E13" i="4"/>
  <c r="E120" i="4"/>
  <c r="E119" i="4" s="1"/>
  <c r="F98" i="4"/>
  <c r="G98" i="4"/>
  <c r="G122" i="4"/>
  <c r="F123" i="4"/>
  <c r="F122" i="4" s="1"/>
  <c r="G123" i="4"/>
  <c r="E123" i="4"/>
  <c r="E122" i="4" s="1"/>
  <c r="F120" i="4"/>
  <c r="G120" i="4"/>
  <c r="G119" i="4" s="1"/>
  <c r="F116" i="4"/>
  <c r="G116" i="4"/>
  <c r="F111" i="4"/>
  <c r="G111" i="4"/>
  <c r="F106" i="4"/>
  <c r="G106" i="4"/>
  <c r="E106" i="4"/>
  <c r="E105" i="4" s="1"/>
  <c r="F108" i="4"/>
  <c r="G108" i="4"/>
  <c r="F101" i="4"/>
  <c r="G101" i="4"/>
  <c r="E101" i="4"/>
  <c r="E97" i="4" s="1"/>
  <c r="F88" i="4"/>
  <c r="G88" i="4"/>
  <c r="E88" i="4"/>
  <c r="F82" i="4"/>
  <c r="G82" i="4"/>
  <c r="F80" i="4"/>
  <c r="G80" i="4"/>
  <c r="E80" i="4"/>
  <c r="F76" i="4"/>
  <c r="G76" i="4"/>
  <c r="F72" i="4"/>
  <c r="G72" i="4"/>
  <c r="F69" i="4"/>
  <c r="G69" i="4"/>
  <c r="F66" i="4"/>
  <c r="G66" i="4"/>
  <c r="E66" i="4"/>
  <c r="E65" i="4" s="1"/>
  <c r="F58" i="4"/>
  <c r="G58" i="4"/>
  <c r="E58" i="4"/>
  <c r="F56" i="4"/>
  <c r="G56" i="4"/>
  <c r="E56" i="4"/>
  <c r="F47" i="4"/>
  <c r="G47" i="4"/>
  <c r="E47" i="4"/>
  <c r="F44" i="4"/>
  <c r="G44" i="4"/>
  <c r="E44" i="4"/>
  <c r="E36" i="4" s="1"/>
  <c r="F37" i="4"/>
  <c r="G37" i="4"/>
  <c r="F40" i="4"/>
  <c r="G40" i="4"/>
  <c r="F33" i="4"/>
  <c r="G33" i="4"/>
  <c r="E33" i="4"/>
  <c r="F29" i="4"/>
  <c r="G29" i="4"/>
  <c r="F27" i="4"/>
  <c r="G27" i="4"/>
  <c r="E27" i="4"/>
  <c r="F23" i="4"/>
  <c r="G23" i="4"/>
  <c r="F21" i="4"/>
  <c r="G21" i="4"/>
  <c r="E21" i="4"/>
  <c r="F11" i="4"/>
  <c r="G11" i="4"/>
  <c r="E11" i="4"/>
  <c r="F119" i="4"/>
  <c r="G36" i="4" l="1"/>
  <c r="F36" i="4"/>
  <c r="E46" i="4"/>
  <c r="G46" i="4"/>
  <c r="E10" i="4"/>
  <c r="E79" i="4"/>
  <c r="G97" i="4"/>
  <c r="F97" i="4"/>
  <c r="F46" i="4"/>
  <c r="E115" i="4"/>
  <c r="F115" i="4"/>
  <c r="G115" i="4"/>
  <c r="F105" i="4"/>
  <c r="G105" i="4"/>
  <c r="E125" i="4" l="1"/>
  <c r="G10" i="4"/>
  <c r="G79" i="4"/>
  <c r="G65" i="4"/>
  <c r="F65" i="4"/>
  <c r="F79" i="4"/>
  <c r="G125" i="4" l="1"/>
  <c r="F10" i="4"/>
  <c r="F125" i="4" s="1"/>
</calcChain>
</file>

<file path=xl/sharedStrings.xml><?xml version="1.0" encoding="utf-8"?>
<sst xmlns="http://schemas.openxmlformats.org/spreadsheetml/2006/main" count="470" uniqueCount="93">
  <si>
    <t>Наименование</t>
  </si>
  <si>
    <t>Раздел</t>
  </si>
  <si>
    <t>Подраздел</t>
  </si>
  <si>
    <t>Вид расходов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</si>
  <si>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</si>
  <si>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</si>
  <si>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</si>
  <si>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</si>
  <si>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</si>
  <si>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</si>
  <si>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</si>
  <si>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</t>
  </si>
  <si>
    <t>03</t>
  </si>
  <si>
    <t>Закупка  товаров , работ и услуг для муниципальных  нужд</t>
  </si>
  <si>
    <t>200</t>
  </si>
  <si>
    <t xml:space="preserve">Иные бюджетные ассигнования </t>
  </si>
  <si>
    <t>800</t>
  </si>
  <si>
    <t>Функционирование местных администраций</t>
  </si>
  <si>
    <t>04</t>
  </si>
  <si>
    <t>Иные  бюджетные ассигнования</t>
  </si>
  <si>
    <t>Судебная система</t>
  </si>
  <si>
    <t>05</t>
  </si>
  <si>
    <t>Обеспечение деятельности финансовых органов и органов финансового (финансово-бюджетного) надзора</t>
  </si>
  <si>
    <t>06</t>
  </si>
  <si>
    <t>07</t>
  </si>
  <si>
    <t xml:space="preserve">Резервный фонд </t>
  </si>
  <si>
    <t>11</t>
  </si>
  <si>
    <t>Другие вопросы в области общегосударственных вопросов</t>
  </si>
  <si>
    <t>13</t>
  </si>
  <si>
    <t>Предоставление субсидий  бюджетным , автономным учреждениям и иным некоммерческим  организациям</t>
  </si>
  <si>
    <t>600</t>
  </si>
  <si>
    <t>Закупка товаров, работ  и услуг для муниципальных нужд</t>
  </si>
  <si>
    <t>Национальная безопасность и правоохранительная деятельность</t>
  </si>
  <si>
    <t>09</t>
  </si>
  <si>
    <t>10</t>
  </si>
  <si>
    <t>400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</si>
  <si>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</si>
  <si>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</si>
  <si>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</si>
  <si>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</si>
  <si>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</si>
  <si>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Бюджетные инвестиции</t>
  </si>
  <si>
    <t>Дорожное хозяйство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</si>
  <si>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</si>
  <si>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</si>
  <si>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</si>
  <si>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</si>
  <si>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</si>
  <si>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</si>
  <si>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</si>
  <si>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 xml:space="preserve">Образование </t>
  </si>
  <si>
    <t>Общее образование</t>
  </si>
  <si>
    <t>Социальное обеспечение  и иные выплаты  населению</t>
  </si>
  <si>
    <t>300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</si>
  <si>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</si>
  <si>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</si>
  <si>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</si>
  <si>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</si>
  <si>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Другие вопросы в области культуры и кинематографии</t>
  </si>
  <si>
    <t xml:space="preserve">Социальная политика </t>
  </si>
  <si>
    <t xml:space="preserve">Социальное обеспечение населения </t>
  </si>
  <si>
    <t>Охрана семьи и детства</t>
  </si>
  <si>
    <t>Физическая культура  и спорт</t>
  </si>
  <si>
    <t>Массовый спорт</t>
  </si>
  <si>
    <t xml:space="preserve">Средства массовой информации </t>
  </si>
  <si>
    <t xml:space="preserve">Периодическая печать и издательства </t>
  </si>
  <si>
    <t>Обслуживание  государственного и муниципального долга</t>
  </si>
  <si>
    <t>Обслуживание внутреннего муниципального долга</t>
  </si>
  <si>
    <t>Обслуживание муниципального долга</t>
  </si>
  <si>
    <t>ВСЕГО  РАСХОДОВ</t>
  </si>
  <si>
    <t>Другие вопросы в области жилищно-коммунального хозяйства</t>
  </si>
  <si>
    <t>2022 год</t>
  </si>
  <si>
    <t>Иные бюджетные ассигнования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</si>
  <si>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</si>
  <si>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</si>
  <si>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2023 год</t>
  </si>
  <si>
    <t>Национальная оборона</t>
  </si>
  <si>
    <t>Закупка товаров, работ и услуг для муниципальных нужд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</si>
  <si>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</si>
  <si>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 xml:space="preserve">03 </t>
  </si>
  <si>
    <t>2024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</si>
  <si>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</si>
  <si>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</si>
  <si>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</si>
  <si>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Публичные нормативные социальные выплаты гражданам</t>
  </si>
  <si>
    <t>Код бюджетной классификации</t>
  </si>
  <si>
    <t>Дошкольное образование</t>
  </si>
  <si>
    <t>Культура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</si>
  <si>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2022 год и на плановый период 2023 и 2024 годов</t>
  </si>
  <si>
    <t xml:space="preserve">Приложение №8 </t>
  </si>
  <si>
    <t>(рублей)</t>
  </si>
  <si>
    <t xml:space="preserve">                                          к  решению Совета депутатов Дивеевского муниципального округа Нижегородской области «О бюджете Дивеевского муниципального  округа Нижегородской области  на 2022 год и плановый период 2023 и 2024 год»                 </t>
  </si>
  <si>
    <t>(ред. решения от 09.06.2022 №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</si>
</sst>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 shrinkToFi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/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8" fillId="2" borderId="0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/>
    <xf numFmtId="4" fontId="4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workbookViewId="0">
      <selection activeCell="J13" sqref="J13"/>
    </sheetView>
  </sheetViews>
  <sheetFormatPr defaultRowHeight="15" x14ac:dyDescent="0.25"/>
  <cols>
    <col min="1" max="1" width="53.28515625" style="18" customWidth="1"/>
    <col min="2" max="2" width="8" style="18" customWidth="1"/>
    <col min="3" max="3" width="11.7109375" style="18" customWidth="1"/>
    <col min="4" max="4" width="10.7109375" style="18" customWidth="1"/>
    <col min="5" max="5" width="18.28515625" style="32" customWidth="1"/>
    <col min="6" max="6" width="18.42578125" style="32" customWidth="1"/>
    <col min="7" max="7" width="21.28515625" style="32" customWidth="1"/>
  </cols>
  <sheetData>
    <row r="1" spans="1:7" ht="15.75" x14ac:dyDescent="0.25">
      <c r="G1" s="35" t="s">
        <v>89</v>
      </c>
    </row>
    <row r="2" spans="1:7" ht="65.25" customHeight="1" x14ac:dyDescent="0.25">
      <c r="A2" s="1"/>
      <c r="B2" s="21"/>
      <c r="C2" s="21"/>
      <c r="D2" s="17"/>
      <c r="E2" s="36" t="s">
        <v>91</v>
      </c>
      <c r="F2" s="36"/>
      <c r="G2" s="36"/>
    </row>
    <row r="3" spans="1:7" ht="15.75" x14ac:dyDescent="0.25">
      <c r="A3" s="2"/>
      <c r="B3" s="38" t="s">
        <v>92</v>
      </c>
      <c r="C3" s="39"/>
      <c r="D3" s="39"/>
      <c r="E3" s="39"/>
      <c r="F3" s="39"/>
      <c r="G3" s="39"/>
    </row>
    <row r="4" spans="1:7" ht="48.75" customHeight="1" x14ac:dyDescent="0.25">
      <c r="A4" s="42" t="s">
        <v>88</v>
      </c>
      <c r="B4" s="43"/>
      <c r="C4" s="43"/>
      <c r="D4" s="43"/>
      <c r="E4" s="43"/>
      <c r="F4" s="43"/>
      <c r="G4" s="43"/>
    </row>
    <row r="5" spans="1:7" ht="15.75" x14ac:dyDescent="0.25">
      <c r="A5" s="3"/>
      <c r="B5" s="22"/>
      <c r="C5" s="22"/>
      <c r="D5" s="22"/>
      <c r="E5" s="27"/>
      <c r="F5" s="27"/>
      <c r="G5" s="27"/>
    </row>
    <row r="6" spans="1:7" ht="15.75" x14ac:dyDescent="0.25">
      <c r="A6" s="4"/>
      <c r="B6" s="23"/>
      <c r="C6" s="23"/>
      <c r="D6" s="23"/>
      <c r="E6" s="28"/>
      <c r="F6" s="28"/>
      <c r="G6" s="28" t="s">
        <v>90</v>
      </c>
    </row>
    <row r="7" spans="1:7" ht="31.5" customHeight="1" x14ac:dyDescent="0.25">
      <c r="A7" s="40" t="s">
        <v>0</v>
      </c>
      <c r="B7" s="37" t="s">
        <v>85</v>
      </c>
      <c r="C7" s="37"/>
      <c r="D7" s="37"/>
      <c r="E7" s="41" t="s">
        <v>71</v>
      </c>
      <c r="F7" s="41" t="s">
        <v>75</v>
      </c>
      <c r="G7" s="41" t="s">
        <v>80</v>
      </c>
    </row>
    <row r="8" spans="1:7" ht="15" customHeight="1" x14ac:dyDescent="0.25">
      <c r="A8" s="40"/>
      <c r="B8" s="37" t="s">
        <v>1</v>
      </c>
      <c r="C8" s="37" t="s">
        <v>2</v>
      </c>
      <c r="D8" s="37" t="s">
        <v>3</v>
      </c>
      <c r="E8" s="41"/>
      <c r="F8" s="41"/>
      <c r="G8" s="41"/>
    </row>
    <row r="9" spans="1:7" ht="15" customHeight="1" x14ac:dyDescent="0.25">
      <c r="A9" s="40"/>
      <c r="B9" s="37"/>
      <c r="C9" s="37"/>
      <c r="D9" s="37"/>
      <c r="E9" s="41"/>
      <c r="F9" s="41"/>
      <c r="G9" s="41"/>
    </row>
    <row r="10" spans="1:7" ht="15.75" x14ac:dyDescent="0.25">
      <c r="A10" s="5" t="s">
        <v>4</v>
      </c>
      <c r="B10" s="33" t="s">
        <v>5</v>
      </c>
      <c r="C10" s="33" t="s">
        <v>6</v>
      </c>
      <c r="D10" s="33" t="s">
        <v>7</v>
      </c>
      <c r="E10" s="25">
        <f>SUM(E17+E13+E21+E23+E27+E29+E11)</f>
        <v>105884780.75999999</v>
      </c>
      <c r="F10" s="25">
        <f>SUM(F17+F13+F21+F23+F27+F29+F11)</f>
        <v>88094882</v>
      </c>
      <c r="G10" s="25">
        <f>SUM(G17+G13+G21+G23+G27+G29+G11)</f>
        <v>88449982</v>
      </c>
    </row>
    <row r="11" spans="1:7" ht="31.5" x14ac:dyDescent="0.25">
      <c r="A11" s="5" t="s">
        <v>8</v>
      </c>
      <c r="B11" s="33" t="s">
        <v>5</v>
      </c>
      <c r="C11" s="33" t="s">
        <v>9</v>
      </c>
      <c r="D11" s="33" t="s">
        <v>7</v>
      </c>
      <c r="E11" s="25">
        <f>SUM(E12)</f>
        <v>1995200</v>
      </c>
      <c r="F11" s="25">
        <f t="shared" ref="F11:G11" si="0">SUM(F12)</f>
        <v>1814000</v>
      </c>
      <c r="G11" s="25">
        <f t="shared" si="0"/>
        <v>1814000</v>
      </c>
    </row>
    <row r="12" spans="1:7" ht="78.75" x14ac:dyDescent="0.25">
      <c r="A12" s="14" t="s">
        <v>78</v>
      </c>
      <c r="B12" s="9" t="s">
        <v>5</v>
      </c>
      <c r="C12" s="9" t="s">
        <v>9</v>
      </c>
      <c r="D12" s="9" t="s">
        <v>10</v>
      </c>
      <c r="E12" s="20">
        <v>1995200</v>
      </c>
      <c r="F12" s="20">
        <v>1814000</v>
      </c>
      <c r="G12" s="20">
        <v>1814000</v>
      </c>
    </row>
    <row r="13" spans="1:7" ht="63" x14ac:dyDescent="0.25">
      <c r="A13" s="5" t="s">
        <v>11</v>
      </c>
      <c r="B13" s="33" t="s">
        <v>5</v>
      </c>
      <c r="C13" s="33" t="s">
        <v>12</v>
      </c>
      <c r="D13" s="33" t="s">
        <v>7</v>
      </c>
      <c r="E13" s="25">
        <f>SUM(E14:E16)</f>
        <v>968600</v>
      </c>
      <c r="F13" s="25">
        <f t="shared" ref="F13:G13" si="1">SUM(F14:F16)</f>
        <v>831700</v>
      </c>
      <c r="G13" s="25">
        <f t="shared" si="1"/>
        <v>831700</v>
      </c>
    </row>
    <row r="14" spans="1:7" ht="78.75" x14ac:dyDescent="0.25">
      <c r="A14" s="14" t="s">
        <v>78</v>
      </c>
      <c r="B14" s="8" t="s">
        <v>5</v>
      </c>
      <c r="C14" s="8" t="s">
        <v>12</v>
      </c>
      <c r="D14" s="8" t="s">
        <v>10</v>
      </c>
      <c r="E14" s="19">
        <v>627600</v>
      </c>
      <c r="F14" s="19">
        <v>490000</v>
      </c>
      <c r="G14" s="19">
        <v>490000</v>
      </c>
    </row>
    <row r="15" spans="1:7" ht="31.5" x14ac:dyDescent="0.25">
      <c r="A15" s="6" t="s">
        <v>13</v>
      </c>
      <c r="B15" s="8" t="s">
        <v>5</v>
      </c>
      <c r="C15" s="8" t="s">
        <v>12</v>
      </c>
      <c r="D15" s="8" t="s">
        <v>14</v>
      </c>
      <c r="E15" s="19">
        <v>340000</v>
      </c>
      <c r="F15" s="19">
        <v>340700</v>
      </c>
      <c r="G15" s="19">
        <v>340700</v>
      </c>
    </row>
    <row r="16" spans="1:7" ht="15.75" x14ac:dyDescent="0.25">
      <c r="A16" s="6" t="s">
        <v>15</v>
      </c>
      <c r="B16" s="8" t="s">
        <v>5</v>
      </c>
      <c r="C16" s="8" t="s">
        <v>12</v>
      </c>
      <c r="D16" s="8" t="s">
        <v>16</v>
      </c>
      <c r="E16" s="19">
        <v>1000</v>
      </c>
      <c r="F16" s="19">
        <v>1000</v>
      </c>
      <c r="G16" s="19">
        <v>1000</v>
      </c>
    </row>
    <row r="17" spans="1:7" ht="15.75" x14ac:dyDescent="0.25">
      <c r="A17" s="5" t="s">
        <v>17</v>
      </c>
      <c r="B17" s="33" t="s">
        <v>5</v>
      </c>
      <c r="C17" s="33" t="s">
        <v>18</v>
      </c>
      <c r="D17" s="33" t="s">
        <v>7</v>
      </c>
      <c r="E17" s="25">
        <f>SUM(E18:E20)</f>
        <v>55829250</v>
      </c>
      <c r="F17" s="25">
        <f t="shared" ref="F17:G17" si="2">SUM(F18:F20)</f>
        <v>42854200</v>
      </c>
      <c r="G17" s="25">
        <f t="shared" si="2"/>
        <v>42861500</v>
      </c>
    </row>
    <row r="18" spans="1:7" ht="78.75" x14ac:dyDescent="0.25">
      <c r="A18" s="14" t="s">
        <v>78</v>
      </c>
      <c r="B18" s="8" t="s">
        <v>5</v>
      </c>
      <c r="C18" s="8" t="s">
        <v>18</v>
      </c>
      <c r="D18" s="8" t="s">
        <v>10</v>
      </c>
      <c r="E18" s="19">
        <v>52132150</v>
      </c>
      <c r="F18" s="19">
        <v>39094400</v>
      </c>
      <c r="G18" s="19">
        <v>39094400</v>
      </c>
    </row>
    <row r="19" spans="1:7" ht="31.5" x14ac:dyDescent="0.25">
      <c r="A19" s="6" t="s">
        <v>13</v>
      </c>
      <c r="B19" s="8" t="s">
        <v>5</v>
      </c>
      <c r="C19" s="8" t="s">
        <v>18</v>
      </c>
      <c r="D19" s="8" t="s">
        <v>14</v>
      </c>
      <c r="E19" s="19">
        <v>3576200</v>
      </c>
      <c r="F19" s="19">
        <v>3637900</v>
      </c>
      <c r="G19" s="19">
        <v>3645200</v>
      </c>
    </row>
    <row r="20" spans="1:7" ht="15.75" x14ac:dyDescent="0.25">
      <c r="A20" s="7" t="s">
        <v>19</v>
      </c>
      <c r="B20" s="9" t="s">
        <v>5</v>
      </c>
      <c r="C20" s="9" t="s">
        <v>18</v>
      </c>
      <c r="D20" s="9" t="s">
        <v>16</v>
      </c>
      <c r="E20" s="20">
        <v>120900</v>
      </c>
      <c r="F20" s="20">
        <v>121900</v>
      </c>
      <c r="G20" s="20">
        <v>121900</v>
      </c>
    </row>
    <row r="21" spans="1:7" ht="15.75" x14ac:dyDescent="0.25">
      <c r="A21" s="5" t="s">
        <v>20</v>
      </c>
      <c r="B21" s="12" t="s">
        <v>5</v>
      </c>
      <c r="C21" s="12" t="s">
        <v>21</v>
      </c>
      <c r="D21" s="12" t="s">
        <v>7</v>
      </c>
      <c r="E21" s="26">
        <f>SUM(E22)</f>
        <v>88100</v>
      </c>
      <c r="F21" s="26">
        <f t="shared" ref="F21:G21" si="3">SUM(F22)</f>
        <v>6800</v>
      </c>
      <c r="G21" s="26">
        <f t="shared" si="3"/>
        <v>6100</v>
      </c>
    </row>
    <row r="22" spans="1:7" ht="31.5" x14ac:dyDescent="0.25">
      <c r="A22" s="7" t="s">
        <v>13</v>
      </c>
      <c r="B22" s="8" t="s">
        <v>5</v>
      </c>
      <c r="C22" s="8" t="s">
        <v>21</v>
      </c>
      <c r="D22" s="8" t="s">
        <v>14</v>
      </c>
      <c r="E22" s="19">
        <v>88100</v>
      </c>
      <c r="F22" s="19">
        <v>6800</v>
      </c>
      <c r="G22" s="19">
        <v>6100</v>
      </c>
    </row>
    <row r="23" spans="1:7" ht="47.25" x14ac:dyDescent="0.25">
      <c r="A23" s="5" t="s">
        <v>22</v>
      </c>
      <c r="B23" s="33" t="s">
        <v>5</v>
      </c>
      <c r="C23" s="33" t="s">
        <v>23</v>
      </c>
      <c r="D23" s="33" t="s">
        <v>7</v>
      </c>
      <c r="E23" s="25">
        <f>SUM(E24:E26)</f>
        <v>14596300</v>
      </c>
      <c r="F23" s="25">
        <f t="shared" ref="F23:G23" si="4">SUM(F24:F26)</f>
        <v>13378202</v>
      </c>
      <c r="G23" s="25">
        <f t="shared" si="4"/>
        <v>13378202</v>
      </c>
    </row>
    <row r="24" spans="1:7" ht="78.75" x14ac:dyDescent="0.25">
      <c r="A24" s="14" t="s">
        <v>78</v>
      </c>
      <c r="B24" s="8" t="s">
        <v>5</v>
      </c>
      <c r="C24" s="8" t="s">
        <v>23</v>
      </c>
      <c r="D24" s="8" t="s">
        <v>10</v>
      </c>
      <c r="E24" s="19">
        <v>11050208.42</v>
      </c>
      <c r="F24" s="19">
        <v>9829000</v>
      </c>
      <c r="G24" s="19">
        <v>9829000</v>
      </c>
    </row>
    <row r="25" spans="1:7" ht="31.5" x14ac:dyDescent="0.25">
      <c r="A25" s="6" t="s">
        <v>13</v>
      </c>
      <c r="B25" s="8" t="s">
        <v>5</v>
      </c>
      <c r="C25" s="8" t="s">
        <v>23</v>
      </c>
      <c r="D25" s="8" t="s">
        <v>14</v>
      </c>
      <c r="E25" s="19">
        <v>3543000</v>
      </c>
      <c r="F25" s="19">
        <v>3547202</v>
      </c>
      <c r="G25" s="19">
        <v>3547202</v>
      </c>
    </row>
    <row r="26" spans="1:7" ht="15.75" x14ac:dyDescent="0.25">
      <c r="A26" s="6" t="s">
        <v>19</v>
      </c>
      <c r="B26" s="9" t="s">
        <v>5</v>
      </c>
      <c r="C26" s="9" t="s">
        <v>23</v>
      </c>
      <c r="D26" s="9" t="s">
        <v>16</v>
      </c>
      <c r="E26" s="20">
        <v>3091.58</v>
      </c>
      <c r="F26" s="20">
        <v>2000</v>
      </c>
      <c r="G26" s="20">
        <v>2000</v>
      </c>
    </row>
    <row r="27" spans="1:7" ht="15.75" x14ac:dyDescent="0.25">
      <c r="A27" s="5" t="s">
        <v>25</v>
      </c>
      <c r="B27" s="33" t="s">
        <v>5</v>
      </c>
      <c r="C27" s="33" t="s">
        <v>26</v>
      </c>
      <c r="D27" s="33" t="s">
        <v>7</v>
      </c>
      <c r="E27" s="25">
        <f>SUM(E28)</f>
        <v>2606810</v>
      </c>
      <c r="F27" s="25">
        <f t="shared" ref="F27:G27" si="5">SUM(F28)</f>
        <v>1500000</v>
      </c>
      <c r="G27" s="25">
        <f t="shared" si="5"/>
        <v>1500000</v>
      </c>
    </row>
    <row r="28" spans="1:7" ht="15.75" x14ac:dyDescent="0.25">
      <c r="A28" s="6" t="s">
        <v>15</v>
      </c>
      <c r="B28" s="9" t="s">
        <v>5</v>
      </c>
      <c r="C28" s="9" t="s">
        <v>26</v>
      </c>
      <c r="D28" s="9" t="s">
        <v>16</v>
      </c>
      <c r="E28" s="20">
        <v>2606810</v>
      </c>
      <c r="F28" s="20">
        <v>1500000</v>
      </c>
      <c r="G28" s="20">
        <v>1500000</v>
      </c>
    </row>
    <row r="29" spans="1:7" ht="31.5" x14ac:dyDescent="0.25">
      <c r="A29" s="5" t="s">
        <v>27</v>
      </c>
      <c r="B29" s="12" t="s">
        <v>5</v>
      </c>
      <c r="C29" s="12" t="s">
        <v>28</v>
      </c>
      <c r="D29" s="12" t="s">
        <v>7</v>
      </c>
      <c r="E29" s="26">
        <f>SUM(E30:E32)</f>
        <v>29800520.759999998</v>
      </c>
      <c r="F29" s="26">
        <f t="shared" ref="F29:G29" si="6">SUM(F30:F32)</f>
        <v>27709980</v>
      </c>
      <c r="G29" s="26">
        <f t="shared" si="6"/>
        <v>28058480</v>
      </c>
    </row>
    <row r="30" spans="1:7" ht="78.75" x14ac:dyDescent="0.25">
      <c r="A30" s="14" t="s">
        <v>78</v>
      </c>
      <c r="B30" s="9" t="s">
        <v>5</v>
      </c>
      <c r="C30" s="9" t="s">
        <v>28</v>
      </c>
      <c r="D30" s="8" t="s">
        <v>10</v>
      </c>
      <c r="E30" s="19">
        <v>12241801.390000001</v>
      </c>
      <c r="F30" s="19">
        <v>12243000</v>
      </c>
      <c r="G30" s="19">
        <v>12243000</v>
      </c>
    </row>
    <row r="31" spans="1:7" ht="31.5" x14ac:dyDescent="0.25">
      <c r="A31" s="7" t="s">
        <v>13</v>
      </c>
      <c r="B31" s="9" t="s">
        <v>5</v>
      </c>
      <c r="C31" s="9" t="s">
        <v>28</v>
      </c>
      <c r="D31" s="8" t="s">
        <v>14</v>
      </c>
      <c r="E31" s="19">
        <v>15316950.76</v>
      </c>
      <c r="F31" s="19">
        <v>15436980</v>
      </c>
      <c r="G31" s="19">
        <v>15785480</v>
      </c>
    </row>
    <row r="32" spans="1:7" ht="15.75" x14ac:dyDescent="0.25">
      <c r="A32" s="7" t="s">
        <v>19</v>
      </c>
      <c r="B32" s="9" t="s">
        <v>5</v>
      </c>
      <c r="C32" s="9" t="s">
        <v>28</v>
      </c>
      <c r="D32" s="9" t="s">
        <v>16</v>
      </c>
      <c r="E32" s="20">
        <v>2241768.61</v>
      </c>
      <c r="F32" s="20">
        <v>30000</v>
      </c>
      <c r="G32" s="20">
        <v>30000</v>
      </c>
    </row>
    <row r="33" spans="1:7" ht="15.75" x14ac:dyDescent="0.25">
      <c r="A33" s="16" t="s">
        <v>76</v>
      </c>
      <c r="B33" s="12" t="s">
        <v>9</v>
      </c>
      <c r="C33" s="12" t="s">
        <v>6</v>
      </c>
      <c r="D33" s="12" t="s">
        <v>7</v>
      </c>
      <c r="E33" s="26">
        <f>SUM(E34:E35)</f>
        <v>721500</v>
      </c>
      <c r="F33" s="26">
        <f t="shared" ref="F33:G33" si="7">SUM(F34:F35)</f>
        <v>744600</v>
      </c>
      <c r="G33" s="26">
        <f t="shared" si="7"/>
        <v>769600</v>
      </c>
    </row>
    <row r="34" spans="1:7" ht="66" customHeight="1" x14ac:dyDescent="0.25">
      <c r="A34" s="14" t="s">
        <v>78</v>
      </c>
      <c r="B34" s="8" t="s">
        <v>9</v>
      </c>
      <c r="C34" s="8" t="s">
        <v>12</v>
      </c>
      <c r="D34" s="8" t="s">
        <v>10</v>
      </c>
      <c r="E34" s="19">
        <v>671000</v>
      </c>
      <c r="F34" s="19">
        <v>694000</v>
      </c>
      <c r="G34" s="19">
        <v>697000</v>
      </c>
    </row>
    <row r="35" spans="1:7" ht="31.5" x14ac:dyDescent="0.25">
      <c r="A35" s="14" t="s">
        <v>77</v>
      </c>
      <c r="B35" s="8" t="s">
        <v>9</v>
      </c>
      <c r="C35" s="8" t="s">
        <v>12</v>
      </c>
      <c r="D35" s="8" t="s">
        <v>14</v>
      </c>
      <c r="E35" s="19">
        <v>50500</v>
      </c>
      <c r="F35" s="19">
        <v>50600</v>
      </c>
      <c r="G35" s="19">
        <v>72600</v>
      </c>
    </row>
    <row r="36" spans="1:7" ht="31.5" x14ac:dyDescent="0.25">
      <c r="A36" s="5" t="s">
        <v>32</v>
      </c>
      <c r="B36" s="33" t="s">
        <v>12</v>
      </c>
      <c r="C36" s="33" t="s">
        <v>6</v>
      </c>
      <c r="D36" s="33" t="s">
        <v>7</v>
      </c>
      <c r="E36" s="25">
        <f>SUM(E44+E40+E37)</f>
        <v>23750508</v>
      </c>
      <c r="F36" s="25">
        <f t="shared" ref="F36:G36" si="8">SUM(F44+F40+F37)</f>
        <v>23078100</v>
      </c>
      <c r="G36" s="25">
        <f t="shared" si="8"/>
        <v>23288800</v>
      </c>
    </row>
    <row r="37" spans="1:7" ht="15.75" x14ac:dyDescent="0.25">
      <c r="A37" s="5" t="s">
        <v>81</v>
      </c>
      <c r="B37" s="33" t="s">
        <v>12</v>
      </c>
      <c r="C37" s="33" t="s">
        <v>33</v>
      </c>
      <c r="D37" s="33" t="s">
        <v>7</v>
      </c>
      <c r="E37" s="25">
        <f>SUM(E38:E39)</f>
        <v>5806000</v>
      </c>
      <c r="F37" s="25">
        <f t="shared" ref="F37:G37" si="9">SUM(F38:F39)</f>
        <v>5989900</v>
      </c>
      <c r="G37" s="25">
        <f t="shared" si="9"/>
        <v>5809900</v>
      </c>
    </row>
    <row r="38" spans="1:7" ht="78.75" x14ac:dyDescent="0.25">
      <c r="A38" s="14" t="s">
        <v>78</v>
      </c>
      <c r="B38" s="8" t="s">
        <v>12</v>
      </c>
      <c r="C38" s="8" t="s">
        <v>33</v>
      </c>
      <c r="D38" s="8" t="s">
        <v>10</v>
      </c>
      <c r="E38" s="19">
        <v>4495000</v>
      </c>
      <c r="F38" s="19">
        <v>4495000</v>
      </c>
      <c r="G38" s="19">
        <v>4495000</v>
      </c>
    </row>
    <row r="39" spans="1:7" ht="31.5" x14ac:dyDescent="0.25">
      <c r="A39" s="6" t="s">
        <v>13</v>
      </c>
      <c r="B39" s="8" t="s">
        <v>12</v>
      </c>
      <c r="C39" s="8" t="s">
        <v>33</v>
      </c>
      <c r="D39" s="8" t="s">
        <v>14</v>
      </c>
      <c r="E39" s="19">
        <v>1311000</v>
      </c>
      <c r="F39" s="19">
        <v>1494900</v>
      </c>
      <c r="G39" s="19">
        <v>1314900</v>
      </c>
    </row>
    <row r="40" spans="1:7" ht="51" customHeight="1" x14ac:dyDescent="0.25">
      <c r="A40" s="15" t="s">
        <v>82</v>
      </c>
      <c r="B40" s="12" t="s">
        <v>12</v>
      </c>
      <c r="C40" s="12" t="s">
        <v>34</v>
      </c>
      <c r="D40" s="12" t="s">
        <v>7</v>
      </c>
      <c r="E40" s="26">
        <f>SUM(E41:E43)</f>
        <v>17449508</v>
      </c>
      <c r="F40" s="26">
        <f t="shared" ref="F40:G40" si="10">SUM(F41:F43)</f>
        <v>16968200</v>
      </c>
      <c r="G40" s="26">
        <f t="shared" si="10"/>
        <v>17358900</v>
      </c>
    </row>
    <row r="41" spans="1:7" ht="78.75" x14ac:dyDescent="0.25">
      <c r="A41" s="14" t="s">
        <v>78</v>
      </c>
      <c r="B41" s="8" t="s">
        <v>12</v>
      </c>
      <c r="C41" s="8" t="s">
        <v>34</v>
      </c>
      <c r="D41" s="10">
        <v>100</v>
      </c>
      <c r="E41" s="19">
        <v>12818500</v>
      </c>
      <c r="F41" s="19">
        <v>12818500</v>
      </c>
      <c r="G41" s="19">
        <v>12818500</v>
      </c>
    </row>
    <row r="42" spans="1:7" ht="31.5" x14ac:dyDescent="0.25">
      <c r="A42" s="14" t="s">
        <v>77</v>
      </c>
      <c r="B42" s="8" t="s">
        <v>12</v>
      </c>
      <c r="C42" s="8" t="s">
        <v>34</v>
      </c>
      <c r="D42" s="10">
        <v>200</v>
      </c>
      <c r="E42" s="19">
        <v>4625008</v>
      </c>
      <c r="F42" s="19">
        <v>4143700</v>
      </c>
      <c r="G42" s="19">
        <v>4534400</v>
      </c>
    </row>
    <row r="43" spans="1:7" ht="15.75" x14ac:dyDescent="0.25">
      <c r="A43" s="7" t="s">
        <v>19</v>
      </c>
      <c r="B43" s="8" t="s">
        <v>12</v>
      </c>
      <c r="C43" s="8" t="s">
        <v>34</v>
      </c>
      <c r="D43" s="10">
        <v>800</v>
      </c>
      <c r="E43" s="19">
        <v>6000</v>
      </c>
      <c r="F43" s="19">
        <v>6000</v>
      </c>
      <c r="G43" s="19">
        <v>6000</v>
      </c>
    </row>
    <row r="44" spans="1:7" ht="47.25" x14ac:dyDescent="0.25">
      <c r="A44" s="5" t="s">
        <v>73</v>
      </c>
      <c r="B44" s="33" t="s">
        <v>12</v>
      </c>
      <c r="C44" s="33" t="s">
        <v>36</v>
      </c>
      <c r="D44" s="33" t="s">
        <v>7</v>
      </c>
      <c r="E44" s="25">
        <f>SUM(E45)</f>
        <v>495000</v>
      </c>
      <c r="F44" s="25">
        <f t="shared" ref="F44:G44" si="11">SUM(F45)</f>
        <v>120000</v>
      </c>
      <c r="G44" s="25">
        <f t="shared" si="11"/>
        <v>120000</v>
      </c>
    </row>
    <row r="45" spans="1:7" ht="31.5" x14ac:dyDescent="0.25">
      <c r="A45" s="6" t="s">
        <v>13</v>
      </c>
      <c r="B45" s="9" t="s">
        <v>12</v>
      </c>
      <c r="C45" s="9" t="s">
        <v>36</v>
      </c>
      <c r="D45" s="9" t="s">
        <v>14</v>
      </c>
      <c r="E45" s="20">
        <v>495000</v>
      </c>
      <c r="F45" s="20">
        <v>120000</v>
      </c>
      <c r="G45" s="20">
        <v>120000</v>
      </c>
    </row>
    <row r="46" spans="1:7" ht="15.75" x14ac:dyDescent="0.25">
      <c r="A46" s="5" t="s">
        <v>37</v>
      </c>
      <c r="B46" s="33" t="s">
        <v>18</v>
      </c>
      <c r="C46" s="33" t="s">
        <v>6</v>
      </c>
      <c r="D46" s="33" t="s">
        <v>7</v>
      </c>
      <c r="E46" s="25">
        <f>SUM(E47+E49+E53+E56+E58+E60)</f>
        <v>106562591.44000001</v>
      </c>
      <c r="F46" s="25">
        <f t="shared" ref="F46:G46" si="12">SUM(F47+F49+F53+F56+F58+F60)</f>
        <v>48329213.799999997</v>
      </c>
      <c r="G46" s="25">
        <f t="shared" si="12"/>
        <v>47517331.82</v>
      </c>
    </row>
    <row r="47" spans="1:7" ht="15.75" x14ac:dyDescent="0.25">
      <c r="A47" s="5" t="s">
        <v>74</v>
      </c>
      <c r="B47" s="33" t="s">
        <v>18</v>
      </c>
      <c r="C47" s="33" t="s">
        <v>9</v>
      </c>
      <c r="D47" s="33" t="s">
        <v>7</v>
      </c>
      <c r="E47" s="25">
        <f>SUM(E48)</f>
        <v>1180000</v>
      </c>
      <c r="F47" s="25">
        <f t="shared" ref="F47:G47" si="13">SUM(F48)</f>
        <v>0</v>
      </c>
      <c r="G47" s="25">
        <f t="shared" si="13"/>
        <v>0</v>
      </c>
    </row>
    <row r="48" spans="1:7" ht="31.5" x14ac:dyDescent="0.25">
      <c r="A48" s="14" t="s">
        <v>77</v>
      </c>
      <c r="B48" s="8" t="s">
        <v>18</v>
      </c>
      <c r="C48" s="8" t="s">
        <v>9</v>
      </c>
      <c r="D48" s="8" t="s">
        <v>14</v>
      </c>
      <c r="E48" s="19">
        <v>1180000</v>
      </c>
      <c r="F48" s="19">
        <v>0</v>
      </c>
      <c r="G48" s="19">
        <v>0</v>
      </c>
    </row>
    <row r="49" spans="1:7" ht="15.75" x14ac:dyDescent="0.25">
      <c r="A49" s="5" t="s">
        <v>38</v>
      </c>
      <c r="B49" s="12" t="s">
        <v>18</v>
      </c>
      <c r="C49" s="12" t="s">
        <v>21</v>
      </c>
      <c r="D49" s="12" t="s">
        <v>7</v>
      </c>
      <c r="E49" s="26">
        <f>SUM(E50+E51+E52)</f>
        <v>33647392.68</v>
      </c>
      <c r="F49" s="26">
        <f t="shared" ref="F49:G49" si="14">SUM(F50+F51+F52)</f>
        <v>27337715.800000001</v>
      </c>
      <c r="G49" s="26">
        <f t="shared" si="14"/>
        <v>27714031.82</v>
      </c>
    </row>
    <row r="50" spans="1:7" ht="78.75" x14ac:dyDescent="0.25">
      <c r="A50" s="14" t="s">
        <v>78</v>
      </c>
      <c r="B50" s="8" t="s">
        <v>18</v>
      </c>
      <c r="C50" s="8" t="s">
        <v>21</v>
      </c>
      <c r="D50" s="8" t="s">
        <v>10</v>
      </c>
      <c r="E50" s="19">
        <v>4096572</v>
      </c>
      <c r="F50" s="19">
        <v>3487300</v>
      </c>
      <c r="G50" s="19">
        <v>3487300</v>
      </c>
    </row>
    <row r="51" spans="1:7" ht="31.5" x14ac:dyDescent="0.25">
      <c r="A51" s="6" t="s">
        <v>13</v>
      </c>
      <c r="B51" s="8" t="s">
        <v>18</v>
      </c>
      <c r="C51" s="8" t="s">
        <v>21</v>
      </c>
      <c r="D51" s="8" t="s">
        <v>14</v>
      </c>
      <c r="E51" s="19">
        <v>2195800</v>
      </c>
      <c r="F51" s="19">
        <v>1395800</v>
      </c>
      <c r="G51" s="19">
        <v>1345800</v>
      </c>
    </row>
    <row r="52" spans="1:7" ht="15.75" x14ac:dyDescent="0.25">
      <c r="A52" s="6" t="s">
        <v>19</v>
      </c>
      <c r="B52" s="8" t="s">
        <v>18</v>
      </c>
      <c r="C52" s="8" t="s">
        <v>21</v>
      </c>
      <c r="D52" s="8" t="s">
        <v>16</v>
      </c>
      <c r="E52" s="19">
        <v>27355020.68</v>
      </c>
      <c r="F52" s="19">
        <v>22454615.800000001</v>
      </c>
      <c r="G52" s="19">
        <v>22880931.82</v>
      </c>
    </row>
    <row r="53" spans="1:7" ht="15.75" x14ac:dyDescent="0.25">
      <c r="A53" s="5" t="s">
        <v>39</v>
      </c>
      <c r="B53" s="33" t="s">
        <v>18</v>
      </c>
      <c r="C53" s="33" t="s">
        <v>40</v>
      </c>
      <c r="D53" s="33" t="s">
        <v>7</v>
      </c>
      <c r="E53" s="25">
        <f>SUM(E54+E55)</f>
        <v>33356957</v>
      </c>
      <c r="F53" s="25">
        <f t="shared" ref="F53:G53" si="15">SUM(F54+F55)</f>
        <v>3600000</v>
      </c>
      <c r="G53" s="25">
        <f t="shared" si="15"/>
        <v>3000000</v>
      </c>
    </row>
    <row r="54" spans="1:7" ht="15.75" x14ac:dyDescent="0.25">
      <c r="A54" s="6" t="s">
        <v>72</v>
      </c>
      <c r="B54" s="9" t="s">
        <v>18</v>
      </c>
      <c r="C54" s="9" t="s">
        <v>40</v>
      </c>
      <c r="D54" s="9" t="s">
        <v>14</v>
      </c>
      <c r="E54" s="20">
        <v>3600000</v>
      </c>
      <c r="F54" s="20">
        <v>3600000</v>
      </c>
      <c r="G54" s="20">
        <v>3000000</v>
      </c>
    </row>
    <row r="55" spans="1:7" ht="15.75" x14ac:dyDescent="0.25">
      <c r="A55" s="6" t="s">
        <v>41</v>
      </c>
      <c r="B55" s="9" t="s">
        <v>18</v>
      </c>
      <c r="C55" s="9" t="s">
        <v>40</v>
      </c>
      <c r="D55" s="9" t="s">
        <v>35</v>
      </c>
      <c r="E55" s="20">
        <v>29756957</v>
      </c>
      <c r="F55" s="20">
        <v>0</v>
      </c>
      <c r="G55" s="20">
        <v>0</v>
      </c>
    </row>
    <row r="56" spans="1:7" ht="15.75" x14ac:dyDescent="0.25">
      <c r="A56" s="5" t="s">
        <v>42</v>
      </c>
      <c r="B56" s="33" t="s">
        <v>18</v>
      </c>
      <c r="C56" s="33" t="s">
        <v>33</v>
      </c>
      <c r="D56" s="33" t="s">
        <v>7</v>
      </c>
      <c r="E56" s="25">
        <f>SUM(E57)</f>
        <v>30939978.760000002</v>
      </c>
      <c r="F56" s="25">
        <f t="shared" ref="F56:G56" si="16">SUM(F57)</f>
        <v>10778498</v>
      </c>
      <c r="G56" s="25">
        <f t="shared" si="16"/>
        <v>10189300</v>
      </c>
    </row>
    <row r="57" spans="1:7" ht="31.5" x14ac:dyDescent="0.25">
      <c r="A57" s="14" t="s">
        <v>77</v>
      </c>
      <c r="B57" s="8" t="s">
        <v>18</v>
      </c>
      <c r="C57" s="8" t="s">
        <v>33</v>
      </c>
      <c r="D57" s="8" t="s">
        <v>14</v>
      </c>
      <c r="E57" s="19">
        <v>30939978.760000002</v>
      </c>
      <c r="F57" s="19">
        <v>10778498</v>
      </c>
      <c r="G57" s="19">
        <v>10189300</v>
      </c>
    </row>
    <row r="58" spans="1:7" ht="15.75" x14ac:dyDescent="0.25">
      <c r="A58" s="5" t="s">
        <v>43</v>
      </c>
      <c r="B58" s="12" t="s">
        <v>18</v>
      </c>
      <c r="C58" s="12" t="s">
        <v>34</v>
      </c>
      <c r="D58" s="12" t="s">
        <v>7</v>
      </c>
      <c r="E58" s="26">
        <f>SUM(E59)</f>
        <v>637000</v>
      </c>
      <c r="F58" s="26">
        <f t="shared" ref="F58:G58" si="17">SUM(F59)</f>
        <v>636000</v>
      </c>
      <c r="G58" s="26">
        <f t="shared" si="17"/>
        <v>637000</v>
      </c>
    </row>
    <row r="59" spans="1:7" ht="31.5" x14ac:dyDescent="0.25">
      <c r="A59" s="6" t="s">
        <v>13</v>
      </c>
      <c r="B59" s="8" t="s">
        <v>18</v>
      </c>
      <c r="C59" s="9" t="s">
        <v>34</v>
      </c>
      <c r="D59" s="8" t="s">
        <v>14</v>
      </c>
      <c r="E59" s="19">
        <v>637000</v>
      </c>
      <c r="F59" s="19">
        <v>636000</v>
      </c>
      <c r="G59" s="19">
        <v>637000</v>
      </c>
    </row>
    <row r="60" spans="1:7" ht="31.5" x14ac:dyDescent="0.25">
      <c r="A60" s="5" t="s">
        <v>44</v>
      </c>
      <c r="B60" s="33" t="s">
        <v>18</v>
      </c>
      <c r="C60" s="33" t="s">
        <v>45</v>
      </c>
      <c r="D60" s="33" t="s">
        <v>7</v>
      </c>
      <c r="E60" s="25">
        <f>SUM(E61:E64)</f>
        <v>6801263</v>
      </c>
      <c r="F60" s="25">
        <f t="shared" ref="F60:G60" si="18">SUM(F61:F64)</f>
        <v>5977000</v>
      </c>
      <c r="G60" s="25">
        <f t="shared" si="18"/>
        <v>5977000</v>
      </c>
    </row>
    <row r="61" spans="1:7" ht="78.75" x14ac:dyDescent="0.25">
      <c r="A61" s="14" t="s">
        <v>78</v>
      </c>
      <c r="B61" s="9" t="s">
        <v>18</v>
      </c>
      <c r="C61" s="9" t="s">
        <v>45</v>
      </c>
      <c r="D61" s="9" t="s">
        <v>10</v>
      </c>
      <c r="E61" s="19">
        <v>4674000</v>
      </c>
      <c r="F61" s="19">
        <v>4210000</v>
      </c>
      <c r="G61" s="19">
        <v>4210000</v>
      </c>
    </row>
    <row r="62" spans="1:7" ht="31.5" x14ac:dyDescent="0.25">
      <c r="A62" s="6" t="s">
        <v>31</v>
      </c>
      <c r="B62" s="9" t="s">
        <v>18</v>
      </c>
      <c r="C62" s="9" t="s">
        <v>45</v>
      </c>
      <c r="D62" s="9" t="s">
        <v>14</v>
      </c>
      <c r="E62" s="20">
        <v>741520</v>
      </c>
      <c r="F62" s="20">
        <v>886500</v>
      </c>
      <c r="G62" s="20">
        <v>886500</v>
      </c>
    </row>
    <row r="63" spans="1:7" ht="15.75" x14ac:dyDescent="0.25">
      <c r="A63" s="6" t="s">
        <v>41</v>
      </c>
      <c r="B63" s="9" t="s">
        <v>18</v>
      </c>
      <c r="C63" s="9" t="s">
        <v>45</v>
      </c>
      <c r="D63" s="9" t="s">
        <v>35</v>
      </c>
      <c r="E63" s="20">
        <v>470243</v>
      </c>
      <c r="F63" s="20">
        <v>0</v>
      </c>
      <c r="G63" s="20">
        <v>0</v>
      </c>
    </row>
    <row r="64" spans="1:7" ht="15.75" x14ac:dyDescent="0.25">
      <c r="A64" s="6" t="s">
        <v>72</v>
      </c>
      <c r="B64" s="9" t="s">
        <v>18</v>
      </c>
      <c r="C64" s="9" t="s">
        <v>45</v>
      </c>
      <c r="D64" s="9" t="s">
        <v>16</v>
      </c>
      <c r="E64" s="20">
        <v>915500</v>
      </c>
      <c r="F64" s="20">
        <v>880500</v>
      </c>
      <c r="G64" s="20">
        <v>880500</v>
      </c>
    </row>
    <row r="65" spans="1:7" ht="15.75" x14ac:dyDescent="0.25">
      <c r="A65" s="5" t="s">
        <v>46</v>
      </c>
      <c r="B65" s="33" t="s">
        <v>21</v>
      </c>
      <c r="C65" s="33" t="s">
        <v>6</v>
      </c>
      <c r="D65" s="33" t="s">
        <v>7</v>
      </c>
      <c r="E65" s="25">
        <f>SUM(E66+E69+E72+E76)</f>
        <v>204392805.33000001</v>
      </c>
      <c r="F65" s="25">
        <f>SUM(F66+F69+F72+F76)</f>
        <v>50478102.5</v>
      </c>
      <c r="G65" s="25">
        <f>SUM(G66+G69+G72+G76)</f>
        <v>60945243.829999998</v>
      </c>
    </row>
    <row r="66" spans="1:7" ht="15.75" x14ac:dyDescent="0.25">
      <c r="A66" s="5" t="s">
        <v>47</v>
      </c>
      <c r="B66" s="33" t="s">
        <v>21</v>
      </c>
      <c r="C66" s="33" t="s">
        <v>5</v>
      </c>
      <c r="D66" s="33" t="s">
        <v>7</v>
      </c>
      <c r="E66" s="25">
        <f>SUM(E67:E68)</f>
        <v>500000</v>
      </c>
      <c r="F66" s="25">
        <f t="shared" ref="F66:G66" si="19">SUM(F67:F68)</f>
        <v>700000</v>
      </c>
      <c r="G66" s="25">
        <f t="shared" si="19"/>
        <v>700000</v>
      </c>
    </row>
    <row r="67" spans="1:7" ht="31.5" x14ac:dyDescent="0.25">
      <c r="A67" s="6" t="s">
        <v>31</v>
      </c>
      <c r="B67" s="9" t="s">
        <v>21</v>
      </c>
      <c r="C67" s="9" t="s">
        <v>5</v>
      </c>
      <c r="D67" s="9" t="s">
        <v>14</v>
      </c>
      <c r="E67" s="20">
        <v>200000</v>
      </c>
      <c r="F67" s="20">
        <v>400000</v>
      </c>
      <c r="G67" s="20">
        <v>400000</v>
      </c>
    </row>
    <row r="68" spans="1:7" ht="47.25" x14ac:dyDescent="0.25">
      <c r="A68" s="6" t="s">
        <v>29</v>
      </c>
      <c r="B68" s="9" t="s">
        <v>21</v>
      </c>
      <c r="C68" s="9" t="s">
        <v>5</v>
      </c>
      <c r="D68" s="9" t="s">
        <v>30</v>
      </c>
      <c r="E68" s="20">
        <v>300000</v>
      </c>
      <c r="F68" s="20">
        <v>300000</v>
      </c>
      <c r="G68" s="20">
        <v>300000</v>
      </c>
    </row>
    <row r="69" spans="1:7" ht="15.75" x14ac:dyDescent="0.25">
      <c r="A69" s="5" t="s">
        <v>48</v>
      </c>
      <c r="B69" s="33" t="s">
        <v>21</v>
      </c>
      <c r="C69" s="33" t="s">
        <v>9</v>
      </c>
      <c r="D69" s="33" t="s">
        <v>7</v>
      </c>
      <c r="E69" s="25">
        <f>SUM(E70:E71)</f>
        <v>28103400</v>
      </c>
      <c r="F69" s="25">
        <f t="shared" ref="F69:G69" si="20">SUM(F70:F71)</f>
        <v>9163865</v>
      </c>
      <c r="G69" s="25">
        <f t="shared" si="20"/>
        <v>17403340</v>
      </c>
    </row>
    <row r="70" spans="1:7" ht="31.5" x14ac:dyDescent="0.25">
      <c r="A70" s="6" t="s">
        <v>31</v>
      </c>
      <c r="B70" s="9" t="s">
        <v>21</v>
      </c>
      <c r="C70" s="9" t="s">
        <v>9</v>
      </c>
      <c r="D70" s="9" t="s">
        <v>14</v>
      </c>
      <c r="E70" s="20">
        <v>8179190</v>
      </c>
      <c r="F70" s="20">
        <v>2680000</v>
      </c>
      <c r="G70" s="20">
        <v>8643800</v>
      </c>
    </row>
    <row r="71" spans="1:7" ht="15.75" x14ac:dyDescent="0.25">
      <c r="A71" s="6" t="s">
        <v>19</v>
      </c>
      <c r="B71" s="9" t="s">
        <v>21</v>
      </c>
      <c r="C71" s="9" t="s">
        <v>9</v>
      </c>
      <c r="D71" s="9" t="s">
        <v>16</v>
      </c>
      <c r="E71" s="20">
        <v>19924210</v>
      </c>
      <c r="F71" s="20">
        <v>6483865</v>
      </c>
      <c r="G71" s="20">
        <v>8759540</v>
      </c>
    </row>
    <row r="72" spans="1:7" ht="15.75" x14ac:dyDescent="0.25">
      <c r="A72" s="11" t="s">
        <v>49</v>
      </c>
      <c r="B72" s="33" t="s">
        <v>21</v>
      </c>
      <c r="C72" s="33" t="s">
        <v>12</v>
      </c>
      <c r="D72" s="12" t="s">
        <v>7</v>
      </c>
      <c r="E72" s="26">
        <f>SUM(E73:E75)</f>
        <v>167952905.33000001</v>
      </c>
      <c r="F72" s="26">
        <f t="shared" ref="F72:G72" si="21">SUM(F73:F75)</f>
        <v>32562737.5</v>
      </c>
      <c r="G72" s="26">
        <f t="shared" si="21"/>
        <v>34790403.829999998</v>
      </c>
    </row>
    <row r="73" spans="1:7" ht="31.5" x14ac:dyDescent="0.25">
      <c r="A73" s="13" t="s">
        <v>13</v>
      </c>
      <c r="B73" s="8" t="s">
        <v>21</v>
      </c>
      <c r="C73" s="8" t="s">
        <v>79</v>
      </c>
      <c r="D73" s="8" t="s">
        <v>14</v>
      </c>
      <c r="E73" s="19">
        <v>167779455.33000001</v>
      </c>
      <c r="F73" s="19">
        <v>32562737.5</v>
      </c>
      <c r="G73" s="19">
        <v>34790403.829999998</v>
      </c>
    </row>
    <row r="74" spans="1:7" ht="15.75" x14ac:dyDescent="0.25">
      <c r="A74" s="13" t="s">
        <v>41</v>
      </c>
      <c r="B74" s="8" t="s">
        <v>21</v>
      </c>
      <c r="C74" s="8" t="s">
        <v>79</v>
      </c>
      <c r="D74" s="8" t="s">
        <v>35</v>
      </c>
      <c r="E74" s="19">
        <v>123700</v>
      </c>
      <c r="F74" s="19">
        <v>0</v>
      </c>
      <c r="G74" s="19">
        <v>0</v>
      </c>
    </row>
    <row r="75" spans="1:7" ht="15.75" x14ac:dyDescent="0.25">
      <c r="A75" s="6" t="s">
        <v>72</v>
      </c>
      <c r="B75" s="9" t="s">
        <v>21</v>
      </c>
      <c r="C75" s="9" t="s">
        <v>12</v>
      </c>
      <c r="D75" s="8" t="s">
        <v>16</v>
      </c>
      <c r="E75" s="19">
        <v>49750</v>
      </c>
      <c r="F75" s="19">
        <v>0</v>
      </c>
      <c r="G75" s="19">
        <v>0</v>
      </c>
    </row>
    <row r="76" spans="1:7" ht="31.5" x14ac:dyDescent="0.25">
      <c r="A76" s="5" t="s">
        <v>70</v>
      </c>
      <c r="B76" s="12" t="s">
        <v>21</v>
      </c>
      <c r="C76" s="12" t="s">
        <v>21</v>
      </c>
      <c r="D76" s="33" t="s">
        <v>7</v>
      </c>
      <c r="E76" s="26">
        <f>SUM(E77:E78)</f>
        <v>7836500</v>
      </c>
      <c r="F76" s="26">
        <f t="shared" ref="F76:G76" si="22">SUM(F77:F78)</f>
        <v>8051500</v>
      </c>
      <c r="G76" s="26">
        <f t="shared" si="22"/>
        <v>8051500</v>
      </c>
    </row>
    <row r="77" spans="1:7" ht="78.75" x14ac:dyDescent="0.25">
      <c r="A77" s="14" t="s">
        <v>78</v>
      </c>
      <c r="B77" s="8" t="s">
        <v>21</v>
      </c>
      <c r="C77" s="8" t="s">
        <v>21</v>
      </c>
      <c r="D77" s="8" t="s">
        <v>10</v>
      </c>
      <c r="E77" s="19">
        <v>7833600</v>
      </c>
      <c r="F77" s="19">
        <v>8048600</v>
      </c>
      <c r="G77" s="19">
        <v>8048600</v>
      </c>
    </row>
    <row r="78" spans="1:7" ht="31.5" x14ac:dyDescent="0.25">
      <c r="A78" s="6" t="s">
        <v>13</v>
      </c>
      <c r="B78" s="8" t="s">
        <v>21</v>
      </c>
      <c r="C78" s="8" t="s">
        <v>21</v>
      </c>
      <c r="D78" s="8" t="s">
        <v>14</v>
      </c>
      <c r="E78" s="19">
        <v>2900</v>
      </c>
      <c r="F78" s="19">
        <v>2900</v>
      </c>
      <c r="G78" s="19">
        <v>2900</v>
      </c>
    </row>
    <row r="79" spans="1:7" ht="15.75" x14ac:dyDescent="0.25">
      <c r="A79" s="5" t="s">
        <v>50</v>
      </c>
      <c r="B79" s="33" t="s">
        <v>24</v>
      </c>
      <c r="C79" s="33" t="s">
        <v>6</v>
      </c>
      <c r="D79" s="33" t="s">
        <v>7</v>
      </c>
      <c r="E79" s="25">
        <f>SUM(E80+E82+E85+E88+E92)</f>
        <v>354555737.75</v>
      </c>
      <c r="F79" s="25">
        <f>SUM(F80+F82+F85+F88+F92)</f>
        <v>350896761.39999998</v>
      </c>
      <c r="G79" s="25">
        <f>SUM(G80+G82+G85+G88+G92)</f>
        <v>349795392</v>
      </c>
    </row>
    <row r="80" spans="1:7" ht="15.75" x14ac:dyDescent="0.25">
      <c r="A80" s="34" t="s">
        <v>86</v>
      </c>
      <c r="B80" s="33" t="s">
        <v>24</v>
      </c>
      <c r="C80" s="33" t="s">
        <v>5</v>
      </c>
      <c r="D80" s="33" t="s">
        <v>7</v>
      </c>
      <c r="E80" s="25">
        <f>SUM(E81)</f>
        <v>77948232.329999998</v>
      </c>
      <c r="F80" s="25">
        <f t="shared" ref="F80:G80" si="23">SUM(F81)</f>
        <v>80047450</v>
      </c>
      <c r="G80" s="25">
        <f t="shared" si="23"/>
        <v>80608745</v>
      </c>
    </row>
    <row r="81" spans="1:7" ht="47.25" x14ac:dyDescent="0.25">
      <c r="A81" s="6" t="s">
        <v>29</v>
      </c>
      <c r="B81" s="9" t="s">
        <v>24</v>
      </c>
      <c r="C81" s="9" t="s">
        <v>5</v>
      </c>
      <c r="D81" s="9" t="s">
        <v>30</v>
      </c>
      <c r="E81" s="20">
        <v>77948232.329999998</v>
      </c>
      <c r="F81" s="20">
        <v>80047450</v>
      </c>
      <c r="G81" s="20">
        <v>80608745</v>
      </c>
    </row>
    <row r="82" spans="1:7" ht="15.75" x14ac:dyDescent="0.25">
      <c r="A82" s="5" t="s">
        <v>51</v>
      </c>
      <c r="B82" s="33" t="s">
        <v>24</v>
      </c>
      <c r="C82" s="33" t="s">
        <v>9</v>
      </c>
      <c r="D82" s="33" t="s">
        <v>7</v>
      </c>
      <c r="E82" s="26">
        <f>SUM(E83:E84)</f>
        <v>239363728.56999999</v>
      </c>
      <c r="F82" s="26">
        <f t="shared" ref="F82:G82" si="24">SUM(F83:F84)</f>
        <v>233968911.40000001</v>
      </c>
      <c r="G82" s="26">
        <f t="shared" si="24"/>
        <v>231669907</v>
      </c>
    </row>
    <row r="83" spans="1:7" ht="15.75" x14ac:dyDescent="0.25">
      <c r="A83" s="6" t="s">
        <v>41</v>
      </c>
      <c r="B83" s="9" t="s">
        <v>24</v>
      </c>
      <c r="C83" s="9" t="s">
        <v>9</v>
      </c>
      <c r="D83" s="9" t="s">
        <v>35</v>
      </c>
      <c r="E83" s="19">
        <v>0</v>
      </c>
      <c r="F83" s="19">
        <v>227900</v>
      </c>
      <c r="G83" s="19">
        <v>0</v>
      </c>
    </row>
    <row r="84" spans="1:7" ht="47.25" x14ac:dyDescent="0.25">
      <c r="A84" s="6" t="s">
        <v>29</v>
      </c>
      <c r="B84" s="9" t="s">
        <v>24</v>
      </c>
      <c r="C84" s="9" t="s">
        <v>9</v>
      </c>
      <c r="D84" s="9" t="s">
        <v>30</v>
      </c>
      <c r="E84" s="20">
        <v>239363728.56999999</v>
      </c>
      <c r="F84" s="20">
        <v>233741011.40000001</v>
      </c>
      <c r="G84" s="20">
        <v>231669907</v>
      </c>
    </row>
    <row r="85" spans="1:7" ht="15.75" x14ac:dyDescent="0.25">
      <c r="A85" s="5" t="s">
        <v>54</v>
      </c>
      <c r="B85" s="33" t="s">
        <v>24</v>
      </c>
      <c r="C85" s="33" t="s">
        <v>12</v>
      </c>
      <c r="D85" s="33" t="s">
        <v>7</v>
      </c>
      <c r="E85" s="25">
        <f>SUM(E87+E86)</f>
        <v>18623837.25</v>
      </c>
      <c r="F85" s="25">
        <f t="shared" ref="F85:G85" si="25">SUM(F87+F86)</f>
        <v>18636910</v>
      </c>
      <c r="G85" s="25">
        <f t="shared" si="25"/>
        <v>19195857</v>
      </c>
    </row>
    <row r="86" spans="1:7" ht="31.5" x14ac:dyDescent="0.25">
      <c r="A86" s="6" t="s">
        <v>84</v>
      </c>
      <c r="B86" s="9" t="s">
        <v>24</v>
      </c>
      <c r="C86" s="9" t="s">
        <v>12</v>
      </c>
      <c r="D86" s="9" t="s">
        <v>53</v>
      </c>
      <c r="E86" s="20">
        <v>69746.850000000006</v>
      </c>
      <c r="F86" s="20">
        <v>0</v>
      </c>
      <c r="G86" s="20">
        <v>0</v>
      </c>
    </row>
    <row r="87" spans="1:7" ht="47.25" x14ac:dyDescent="0.25">
      <c r="A87" s="6" t="s">
        <v>29</v>
      </c>
      <c r="B87" s="9" t="s">
        <v>24</v>
      </c>
      <c r="C87" s="9" t="s">
        <v>12</v>
      </c>
      <c r="D87" s="9" t="s">
        <v>30</v>
      </c>
      <c r="E87" s="20">
        <v>18554090.399999999</v>
      </c>
      <c r="F87" s="20">
        <v>18636910</v>
      </c>
      <c r="G87" s="20">
        <v>19195857</v>
      </c>
    </row>
    <row r="88" spans="1:7" ht="15.75" x14ac:dyDescent="0.25">
      <c r="A88" s="5" t="s">
        <v>55</v>
      </c>
      <c r="B88" s="33" t="s">
        <v>24</v>
      </c>
      <c r="C88" s="33" t="s">
        <v>24</v>
      </c>
      <c r="D88" s="33" t="s">
        <v>7</v>
      </c>
      <c r="E88" s="25">
        <f>SUM(E89:E91)</f>
        <v>4341170</v>
      </c>
      <c r="F88" s="25">
        <f t="shared" ref="F88:G88" si="26">SUM(F89:F91)</f>
        <v>4341170</v>
      </c>
      <c r="G88" s="25">
        <f t="shared" si="26"/>
        <v>4341170</v>
      </c>
    </row>
    <row r="89" spans="1:7" ht="31.5" x14ac:dyDescent="0.25">
      <c r="A89" s="6" t="s">
        <v>13</v>
      </c>
      <c r="B89" s="9" t="s">
        <v>24</v>
      </c>
      <c r="C89" s="9" t="s">
        <v>24</v>
      </c>
      <c r="D89" s="9" t="s">
        <v>14</v>
      </c>
      <c r="E89" s="20">
        <v>2000000</v>
      </c>
      <c r="F89" s="20">
        <v>2000000</v>
      </c>
      <c r="G89" s="20">
        <v>2000000</v>
      </c>
    </row>
    <row r="90" spans="1:7" ht="31.5" customHeight="1" x14ac:dyDescent="0.25">
      <c r="A90" s="6" t="s">
        <v>84</v>
      </c>
      <c r="B90" s="9" t="s">
        <v>24</v>
      </c>
      <c r="C90" s="9" t="s">
        <v>24</v>
      </c>
      <c r="D90" s="9" t="s">
        <v>53</v>
      </c>
      <c r="E90" s="20">
        <v>400500</v>
      </c>
      <c r="F90" s="20">
        <v>400500</v>
      </c>
      <c r="G90" s="20">
        <v>400500</v>
      </c>
    </row>
    <row r="91" spans="1:7" ht="47.25" x14ac:dyDescent="0.25">
      <c r="A91" s="6" t="s">
        <v>29</v>
      </c>
      <c r="B91" s="9" t="s">
        <v>24</v>
      </c>
      <c r="C91" s="9" t="s">
        <v>24</v>
      </c>
      <c r="D91" s="9" t="s">
        <v>30</v>
      </c>
      <c r="E91" s="20">
        <v>1940670</v>
      </c>
      <c r="F91" s="20">
        <v>1940670</v>
      </c>
      <c r="G91" s="20">
        <v>1940670</v>
      </c>
    </row>
    <row r="92" spans="1:7" ht="15.75" x14ac:dyDescent="0.25">
      <c r="A92" s="5" t="s">
        <v>56</v>
      </c>
      <c r="B92" s="33" t="s">
        <v>24</v>
      </c>
      <c r="C92" s="33" t="s">
        <v>33</v>
      </c>
      <c r="D92" s="33" t="s">
        <v>7</v>
      </c>
      <c r="E92" s="25">
        <f>SUM(E93:E96)</f>
        <v>14278769.6</v>
      </c>
      <c r="F92" s="25">
        <f t="shared" ref="F92:G92" si="27">SUM(F93:F96)</f>
        <v>13902320</v>
      </c>
      <c r="G92" s="25">
        <f t="shared" si="27"/>
        <v>13979713</v>
      </c>
    </row>
    <row r="93" spans="1:7" ht="78.75" x14ac:dyDescent="0.25">
      <c r="A93" s="14" t="s">
        <v>78</v>
      </c>
      <c r="B93" s="9" t="s">
        <v>24</v>
      </c>
      <c r="C93" s="9" t="s">
        <v>33</v>
      </c>
      <c r="D93" s="9" t="s">
        <v>10</v>
      </c>
      <c r="E93" s="20">
        <v>12867790</v>
      </c>
      <c r="F93" s="20">
        <v>12448280</v>
      </c>
      <c r="G93" s="20">
        <v>12448280</v>
      </c>
    </row>
    <row r="94" spans="1:7" ht="31.5" x14ac:dyDescent="0.25">
      <c r="A94" s="6" t="s">
        <v>13</v>
      </c>
      <c r="B94" s="9" t="s">
        <v>24</v>
      </c>
      <c r="C94" s="9" t="s">
        <v>33</v>
      </c>
      <c r="D94" s="9" t="s">
        <v>14</v>
      </c>
      <c r="E94" s="20">
        <v>693590</v>
      </c>
      <c r="F94" s="20">
        <v>709200</v>
      </c>
      <c r="G94" s="20">
        <v>758000</v>
      </c>
    </row>
    <row r="95" spans="1:7" ht="47.25" x14ac:dyDescent="0.25">
      <c r="A95" s="6" t="s">
        <v>29</v>
      </c>
      <c r="B95" s="9" t="s">
        <v>24</v>
      </c>
      <c r="C95" s="9" t="s">
        <v>33</v>
      </c>
      <c r="D95" s="9" t="s">
        <v>30</v>
      </c>
      <c r="E95" s="20">
        <v>625492.19999999995</v>
      </c>
      <c r="F95" s="20">
        <v>646080</v>
      </c>
      <c r="G95" s="20">
        <v>667524.75</v>
      </c>
    </row>
    <row r="96" spans="1:7" ht="15.75" x14ac:dyDescent="0.25">
      <c r="A96" s="6" t="s">
        <v>72</v>
      </c>
      <c r="B96" s="9" t="s">
        <v>24</v>
      </c>
      <c r="C96" s="9" t="s">
        <v>33</v>
      </c>
      <c r="D96" s="9" t="s">
        <v>16</v>
      </c>
      <c r="E96" s="20">
        <v>91897.4</v>
      </c>
      <c r="F96" s="20">
        <v>98760</v>
      </c>
      <c r="G96" s="20">
        <v>105908.25</v>
      </c>
    </row>
    <row r="97" spans="1:7" ht="13.5" customHeight="1" x14ac:dyDescent="0.25">
      <c r="A97" s="5" t="s">
        <v>57</v>
      </c>
      <c r="B97" s="33" t="s">
        <v>40</v>
      </c>
      <c r="C97" s="33" t="s">
        <v>6</v>
      </c>
      <c r="D97" s="33" t="s">
        <v>7</v>
      </c>
      <c r="E97" s="25">
        <f>SUM(E101+E98)</f>
        <v>244920708.11000001</v>
      </c>
      <c r="F97" s="25">
        <f t="shared" ref="F97:G97" si="28">SUM(F101+F98)</f>
        <v>78385756.530000001</v>
      </c>
      <c r="G97" s="25">
        <f t="shared" si="28"/>
        <v>80955945.479999989</v>
      </c>
    </row>
    <row r="98" spans="1:7" ht="15.75" x14ac:dyDescent="0.25">
      <c r="A98" s="11" t="s">
        <v>87</v>
      </c>
      <c r="B98" s="33" t="s">
        <v>40</v>
      </c>
      <c r="C98" s="33" t="s">
        <v>5</v>
      </c>
      <c r="D98" s="33" t="s">
        <v>7</v>
      </c>
      <c r="E98" s="25">
        <f>SUM(E99:E100)</f>
        <v>229087972.78</v>
      </c>
      <c r="F98" s="25">
        <f t="shared" ref="F98:G98" si="29">SUM(F99:F100)</f>
        <v>62825856.530000001</v>
      </c>
      <c r="G98" s="25">
        <f t="shared" si="29"/>
        <v>65396045.479999997</v>
      </c>
    </row>
    <row r="99" spans="1:7" ht="15.75" x14ac:dyDescent="0.25">
      <c r="A99" s="6" t="s">
        <v>41</v>
      </c>
      <c r="B99" s="9" t="s">
        <v>40</v>
      </c>
      <c r="C99" s="9" t="s">
        <v>5</v>
      </c>
      <c r="D99" s="9" t="s">
        <v>35</v>
      </c>
      <c r="E99" s="20">
        <v>174659900</v>
      </c>
      <c r="F99" s="20">
        <v>0</v>
      </c>
      <c r="G99" s="20">
        <v>0</v>
      </c>
    </row>
    <row r="100" spans="1:7" ht="47.25" x14ac:dyDescent="0.25">
      <c r="A100" s="6" t="s">
        <v>29</v>
      </c>
      <c r="B100" s="9" t="s">
        <v>40</v>
      </c>
      <c r="C100" s="9" t="s">
        <v>5</v>
      </c>
      <c r="D100" s="9" t="s">
        <v>30</v>
      </c>
      <c r="E100" s="20">
        <v>54428072.780000001</v>
      </c>
      <c r="F100" s="20">
        <v>62825856.530000001</v>
      </c>
      <c r="G100" s="20">
        <v>65396045.479999997</v>
      </c>
    </row>
    <row r="101" spans="1:7" ht="31.5" x14ac:dyDescent="0.25">
      <c r="A101" s="5" t="s">
        <v>58</v>
      </c>
      <c r="B101" s="33" t="s">
        <v>40</v>
      </c>
      <c r="C101" s="33" t="s">
        <v>18</v>
      </c>
      <c r="D101" s="33" t="s">
        <v>7</v>
      </c>
      <c r="E101" s="25">
        <f>SUM(E102:E104)</f>
        <v>15832735.33</v>
      </c>
      <c r="F101" s="25">
        <f t="shared" ref="F101:G101" si="30">SUM(F102:F104)</f>
        <v>15559900</v>
      </c>
      <c r="G101" s="25">
        <f t="shared" si="30"/>
        <v>15559900</v>
      </c>
    </row>
    <row r="102" spans="1:7" ht="78.75" x14ac:dyDescent="0.25">
      <c r="A102" s="14" t="s">
        <v>78</v>
      </c>
      <c r="B102" s="8" t="s">
        <v>40</v>
      </c>
      <c r="C102" s="8" t="s">
        <v>18</v>
      </c>
      <c r="D102" s="8" t="s">
        <v>10</v>
      </c>
      <c r="E102" s="19">
        <v>15320900</v>
      </c>
      <c r="F102" s="19">
        <v>15035700</v>
      </c>
      <c r="G102" s="19">
        <v>15035700</v>
      </c>
    </row>
    <row r="103" spans="1:7" ht="31.5" x14ac:dyDescent="0.25">
      <c r="A103" s="6" t="s">
        <v>13</v>
      </c>
      <c r="B103" s="9" t="s">
        <v>40</v>
      </c>
      <c r="C103" s="9" t="s">
        <v>18</v>
      </c>
      <c r="D103" s="9" t="s">
        <v>14</v>
      </c>
      <c r="E103" s="20">
        <v>509335.33</v>
      </c>
      <c r="F103" s="20">
        <v>521700</v>
      </c>
      <c r="G103" s="20">
        <v>521700</v>
      </c>
    </row>
    <row r="104" spans="1:7" ht="15.75" x14ac:dyDescent="0.25">
      <c r="A104" s="6" t="s">
        <v>72</v>
      </c>
      <c r="B104" s="9" t="s">
        <v>40</v>
      </c>
      <c r="C104" s="9" t="s">
        <v>18</v>
      </c>
      <c r="D104" s="9" t="s">
        <v>16</v>
      </c>
      <c r="E104" s="20">
        <v>2500</v>
      </c>
      <c r="F104" s="20">
        <v>2500</v>
      </c>
      <c r="G104" s="20">
        <v>2500</v>
      </c>
    </row>
    <row r="105" spans="1:7" ht="15.75" x14ac:dyDescent="0.25">
      <c r="A105" s="5" t="s">
        <v>59</v>
      </c>
      <c r="B105" s="33" t="s">
        <v>34</v>
      </c>
      <c r="C105" s="33" t="s">
        <v>6</v>
      </c>
      <c r="D105" s="33" t="s">
        <v>7</v>
      </c>
      <c r="E105" s="25">
        <f>SUM(E106+E108+E111)</f>
        <v>21327882</v>
      </c>
      <c r="F105" s="25">
        <f t="shared" ref="F105:G105" si="31">SUM(F106+F108+F111)</f>
        <v>16624795</v>
      </c>
      <c r="G105" s="25">
        <f t="shared" si="31"/>
        <v>16441618</v>
      </c>
    </row>
    <row r="106" spans="1:7" ht="15.75" x14ac:dyDescent="0.25">
      <c r="A106" s="5" t="s">
        <v>83</v>
      </c>
      <c r="B106" s="33" t="s">
        <v>34</v>
      </c>
      <c r="C106" s="33" t="s">
        <v>5</v>
      </c>
      <c r="D106" s="33" t="s">
        <v>7</v>
      </c>
      <c r="E106" s="25">
        <f>SUM(E107)</f>
        <v>4200000</v>
      </c>
      <c r="F106" s="25">
        <f t="shared" ref="F106:G106" si="32">SUM(F107)</f>
        <v>4200000</v>
      </c>
      <c r="G106" s="25">
        <f t="shared" si="32"/>
        <v>4200000</v>
      </c>
    </row>
    <row r="107" spans="1:7" ht="31.5" x14ac:dyDescent="0.25">
      <c r="A107" s="6" t="s">
        <v>52</v>
      </c>
      <c r="B107" s="8" t="s">
        <v>34</v>
      </c>
      <c r="C107" s="8" t="s">
        <v>5</v>
      </c>
      <c r="D107" s="8" t="s">
        <v>53</v>
      </c>
      <c r="E107" s="19">
        <v>4200000</v>
      </c>
      <c r="F107" s="19">
        <v>4200000</v>
      </c>
      <c r="G107" s="19">
        <v>4200000</v>
      </c>
    </row>
    <row r="108" spans="1:7" ht="15.75" x14ac:dyDescent="0.25">
      <c r="A108" s="5" t="s">
        <v>60</v>
      </c>
      <c r="B108" s="33" t="s">
        <v>34</v>
      </c>
      <c r="C108" s="33" t="s">
        <v>12</v>
      </c>
      <c r="D108" s="33" t="s">
        <v>7</v>
      </c>
      <c r="E108" s="25">
        <f>SUM(E109:E110)</f>
        <v>1997442</v>
      </c>
      <c r="F108" s="25">
        <f t="shared" ref="F108:G108" si="33">SUM(F109:F110)</f>
        <v>398255</v>
      </c>
      <c r="G108" s="25">
        <f t="shared" si="33"/>
        <v>398255</v>
      </c>
    </row>
    <row r="109" spans="1:7" ht="31.5" x14ac:dyDescent="0.25">
      <c r="A109" s="6" t="s">
        <v>13</v>
      </c>
      <c r="B109" s="9" t="s">
        <v>34</v>
      </c>
      <c r="C109" s="9" t="s">
        <v>12</v>
      </c>
      <c r="D109" s="9" t="s">
        <v>14</v>
      </c>
      <c r="E109" s="29">
        <v>90000</v>
      </c>
      <c r="F109" s="29">
        <v>90000</v>
      </c>
      <c r="G109" s="29">
        <v>90000</v>
      </c>
    </row>
    <row r="110" spans="1:7" ht="31.5" x14ac:dyDescent="0.25">
      <c r="A110" s="6" t="s">
        <v>52</v>
      </c>
      <c r="B110" s="8" t="s">
        <v>34</v>
      </c>
      <c r="C110" s="8" t="s">
        <v>12</v>
      </c>
      <c r="D110" s="8" t="s">
        <v>53</v>
      </c>
      <c r="E110" s="30">
        <v>1907442</v>
      </c>
      <c r="F110" s="30">
        <v>308255</v>
      </c>
      <c r="G110" s="30">
        <v>308255</v>
      </c>
    </row>
    <row r="111" spans="1:7" ht="15.75" x14ac:dyDescent="0.25">
      <c r="A111" s="5" t="s">
        <v>61</v>
      </c>
      <c r="B111" s="33" t="s">
        <v>34</v>
      </c>
      <c r="C111" s="33" t="s">
        <v>18</v>
      </c>
      <c r="D111" s="33" t="s">
        <v>7</v>
      </c>
      <c r="E111" s="31">
        <f>SUM(E112:E114)</f>
        <v>15130440</v>
      </c>
      <c r="F111" s="31">
        <f t="shared" ref="F111:G111" si="34">SUM(F112:F114)</f>
        <v>12026540</v>
      </c>
      <c r="G111" s="31">
        <f t="shared" si="34"/>
        <v>11843363</v>
      </c>
    </row>
    <row r="112" spans="1:7" ht="31.5" x14ac:dyDescent="0.25">
      <c r="A112" s="6" t="s">
        <v>13</v>
      </c>
      <c r="B112" s="8" t="s">
        <v>34</v>
      </c>
      <c r="C112" s="8" t="s">
        <v>18</v>
      </c>
      <c r="D112" s="8" t="s">
        <v>14</v>
      </c>
      <c r="E112" s="30">
        <v>25500</v>
      </c>
      <c r="F112" s="30">
        <v>91800</v>
      </c>
      <c r="G112" s="30">
        <v>91800</v>
      </c>
    </row>
    <row r="113" spans="1:7" ht="31.5" x14ac:dyDescent="0.25">
      <c r="A113" s="6" t="s">
        <v>52</v>
      </c>
      <c r="B113" s="8" t="s">
        <v>34</v>
      </c>
      <c r="C113" s="8" t="s">
        <v>18</v>
      </c>
      <c r="D113" s="8" t="s">
        <v>53</v>
      </c>
      <c r="E113" s="30">
        <v>2296500</v>
      </c>
      <c r="F113" s="30">
        <v>3037100</v>
      </c>
      <c r="G113" s="30">
        <v>3032200</v>
      </c>
    </row>
    <row r="114" spans="1:7" ht="21.75" customHeight="1" x14ac:dyDescent="0.25">
      <c r="A114" s="7" t="s">
        <v>41</v>
      </c>
      <c r="B114" s="9" t="s">
        <v>34</v>
      </c>
      <c r="C114" s="9" t="s">
        <v>18</v>
      </c>
      <c r="D114" s="9" t="s">
        <v>35</v>
      </c>
      <c r="E114" s="29">
        <v>12808440</v>
      </c>
      <c r="F114" s="29">
        <v>8897640</v>
      </c>
      <c r="G114" s="29">
        <v>8719363</v>
      </c>
    </row>
    <row r="115" spans="1:7" ht="15.75" x14ac:dyDescent="0.25">
      <c r="A115" s="5" t="s">
        <v>62</v>
      </c>
      <c r="B115" s="33" t="s">
        <v>26</v>
      </c>
      <c r="C115" s="33" t="s">
        <v>6</v>
      </c>
      <c r="D115" s="33" t="s">
        <v>7</v>
      </c>
      <c r="E115" s="31">
        <f>SUM(E116)</f>
        <v>3633557.84</v>
      </c>
      <c r="F115" s="31">
        <f t="shared" ref="F115:G115" si="35">SUM(F116)</f>
        <v>3607430</v>
      </c>
      <c r="G115" s="31">
        <f t="shared" si="35"/>
        <v>4791930</v>
      </c>
    </row>
    <row r="116" spans="1:7" ht="15.75" x14ac:dyDescent="0.25">
      <c r="A116" s="5" t="s">
        <v>63</v>
      </c>
      <c r="B116" s="33" t="s">
        <v>26</v>
      </c>
      <c r="C116" s="33" t="s">
        <v>9</v>
      </c>
      <c r="D116" s="33" t="s">
        <v>7</v>
      </c>
      <c r="E116" s="31">
        <f>SUM(E117:E118)</f>
        <v>3633557.84</v>
      </c>
      <c r="F116" s="31">
        <f t="shared" ref="F116:G116" si="36">SUM(F117:F118)</f>
        <v>3607430</v>
      </c>
      <c r="G116" s="31">
        <f t="shared" si="36"/>
        <v>4791930</v>
      </c>
    </row>
    <row r="117" spans="1:7" ht="78.75" x14ac:dyDescent="0.25">
      <c r="A117" s="14" t="s">
        <v>78</v>
      </c>
      <c r="B117" s="9" t="s">
        <v>26</v>
      </c>
      <c r="C117" s="9" t="s">
        <v>9</v>
      </c>
      <c r="D117" s="9" t="s">
        <v>10</v>
      </c>
      <c r="E117" s="29">
        <v>2036207.84</v>
      </c>
      <c r="F117" s="29">
        <v>2101400</v>
      </c>
      <c r="G117" s="29">
        <v>2101400</v>
      </c>
    </row>
    <row r="118" spans="1:7" ht="31.5" x14ac:dyDescent="0.25">
      <c r="A118" s="6" t="s">
        <v>31</v>
      </c>
      <c r="B118" s="9" t="s">
        <v>26</v>
      </c>
      <c r="C118" s="9" t="s">
        <v>9</v>
      </c>
      <c r="D118" s="9" t="s">
        <v>14</v>
      </c>
      <c r="E118" s="29">
        <v>1597350</v>
      </c>
      <c r="F118" s="29">
        <v>1506030</v>
      </c>
      <c r="G118" s="29">
        <v>2690530</v>
      </c>
    </row>
    <row r="119" spans="1:7" ht="15.75" x14ac:dyDescent="0.25">
      <c r="A119" s="5" t="s">
        <v>64</v>
      </c>
      <c r="B119" s="33" t="s">
        <v>45</v>
      </c>
      <c r="C119" s="33" t="s">
        <v>6</v>
      </c>
      <c r="D119" s="33" t="s">
        <v>7</v>
      </c>
      <c r="E119" s="31">
        <f>SUM(E120)</f>
        <v>2206196</v>
      </c>
      <c r="F119" s="31">
        <f t="shared" ref="F119:G120" si="37">SUM(F120)</f>
        <v>1753800</v>
      </c>
      <c r="G119" s="31">
        <f t="shared" si="37"/>
        <v>1753800</v>
      </c>
    </row>
    <row r="120" spans="1:7" ht="15.75" x14ac:dyDescent="0.25">
      <c r="A120" s="5" t="s">
        <v>65</v>
      </c>
      <c r="B120" s="33" t="s">
        <v>45</v>
      </c>
      <c r="C120" s="33" t="s">
        <v>9</v>
      </c>
      <c r="D120" s="33" t="s">
        <v>7</v>
      </c>
      <c r="E120" s="31">
        <f>SUM(E121)</f>
        <v>2206196</v>
      </c>
      <c r="F120" s="31">
        <f t="shared" si="37"/>
        <v>1753800</v>
      </c>
      <c r="G120" s="31">
        <f t="shared" si="37"/>
        <v>1753800</v>
      </c>
    </row>
    <row r="121" spans="1:7" ht="47.25" x14ac:dyDescent="0.25">
      <c r="A121" s="6" t="s">
        <v>29</v>
      </c>
      <c r="B121" s="8" t="s">
        <v>45</v>
      </c>
      <c r="C121" s="8" t="s">
        <v>9</v>
      </c>
      <c r="D121" s="8" t="s">
        <v>30</v>
      </c>
      <c r="E121" s="30">
        <v>2206196</v>
      </c>
      <c r="F121" s="30">
        <v>1753800</v>
      </c>
      <c r="G121" s="30">
        <v>1753800</v>
      </c>
    </row>
    <row r="122" spans="1:7" ht="31.5" x14ac:dyDescent="0.25">
      <c r="A122" s="5" t="s">
        <v>66</v>
      </c>
      <c r="B122" s="33" t="s">
        <v>28</v>
      </c>
      <c r="C122" s="33" t="s">
        <v>6</v>
      </c>
      <c r="D122" s="33" t="s">
        <v>7</v>
      </c>
      <c r="E122" s="31">
        <f>SUM(E123)</f>
        <v>10000</v>
      </c>
      <c r="F122" s="31">
        <f t="shared" ref="F122:G122" si="38">SUM(F123)</f>
        <v>10000</v>
      </c>
      <c r="G122" s="31">
        <f t="shared" si="38"/>
        <v>10000</v>
      </c>
    </row>
    <row r="123" spans="1:7" ht="31.5" x14ac:dyDescent="0.25">
      <c r="A123" s="5" t="s">
        <v>67</v>
      </c>
      <c r="B123" s="33" t="s">
        <v>28</v>
      </c>
      <c r="C123" s="33" t="s">
        <v>5</v>
      </c>
      <c r="D123" s="33" t="s">
        <v>7</v>
      </c>
      <c r="E123" s="31">
        <f>SUM(E124)</f>
        <v>10000</v>
      </c>
      <c r="F123" s="31">
        <f t="shared" ref="F123:G123" si="39">SUM(F124)</f>
        <v>10000</v>
      </c>
      <c r="G123" s="31">
        <f t="shared" si="39"/>
        <v>10000</v>
      </c>
    </row>
    <row r="124" spans="1:7" ht="15.75" x14ac:dyDescent="0.25">
      <c r="A124" s="6" t="s">
        <v>68</v>
      </c>
      <c r="B124" s="8" t="s">
        <v>28</v>
      </c>
      <c r="C124" s="9" t="s">
        <v>5</v>
      </c>
      <c r="D124" s="24">
        <v>700</v>
      </c>
      <c r="E124" s="30">
        <v>10000</v>
      </c>
      <c r="F124" s="30">
        <v>10000</v>
      </c>
      <c r="G124" s="30">
        <v>10000</v>
      </c>
    </row>
    <row r="125" spans="1:7" ht="15.75" x14ac:dyDescent="0.25">
      <c r="A125" s="5" t="s">
        <v>69</v>
      </c>
      <c r="B125" s="33"/>
      <c r="C125" s="33"/>
      <c r="D125" s="33"/>
      <c r="E125" s="25">
        <f>SUM(E10+E33+E36+E46+E65+E79+E97+E105+E115+E119+E122)</f>
        <v>1067966267.23</v>
      </c>
      <c r="F125" s="25">
        <f>SUM(F10+F33+F36+F46+F65+F79+F97+F105+F115+F119+F122)</f>
        <v>662003441.23000002</v>
      </c>
      <c r="G125" s="25">
        <f>SUM(G10+G33+G36+G46+G65+G79+G97+G105+G115+G119+G122)</f>
        <v>674719643.13</v>
      </c>
    </row>
  </sheetData>
  <mergeCells count="11">
    <mergeCell ref="E2:G2"/>
    <mergeCell ref="C8:C9"/>
    <mergeCell ref="D8:D9"/>
    <mergeCell ref="B3:G3"/>
    <mergeCell ref="A4:G4"/>
    <mergeCell ref="A7:A9"/>
    <mergeCell ref="B7:D7"/>
    <mergeCell ref="E7:E9"/>
    <mergeCell ref="F7:F9"/>
    <mergeCell ref="G7:G9"/>
    <mergeCell ref="B8:B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2021-11-12T07:28:36Z</cp:lastPrinted>
  <dcterms:created xsi:type="dcterms:W3CDTF">2019-06-17T13:04:59Z</dcterms:created>
  <dcterms:modified xsi:type="dcterms:W3CDTF">2022-08-02T13:11:27Z</dcterms:modified>
</cp:coreProperties>
</file>